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G39"/>
  <c r="Q32"/>
  <c r="Q27"/>
  <c r="Q37"/>
  <c r="H8"/>
  <c r="R8" s="1"/>
  <c r="G12"/>
  <c r="H13"/>
  <c r="R13" s="1"/>
  <c r="H18"/>
  <c r="R18" s="1"/>
  <c r="R22" s="1"/>
  <c r="H23"/>
  <c r="R23" s="1"/>
  <c r="H28"/>
  <c r="R28" s="1"/>
  <c r="H33"/>
  <c r="R33" s="1"/>
  <c r="R37" s="1"/>
  <c r="Q39"/>
  <c r="R12" l="1"/>
  <c r="R39" s="1"/>
  <c r="N12"/>
  <c r="E12"/>
  <c r="E39" s="1"/>
  <c r="O12"/>
  <c r="O39" s="1"/>
  <c r="F12"/>
  <c r="P12"/>
  <c r="H12"/>
  <c r="D12"/>
  <c r="H32"/>
  <c r="I31" s="1"/>
  <c r="S31" s="1"/>
  <c r="H27"/>
  <c r="I26" s="1"/>
  <c r="S26" s="1"/>
  <c r="H22"/>
  <c r="I21" s="1"/>
  <c r="S21" s="1"/>
  <c r="H37"/>
  <c r="I36" s="1"/>
  <c r="S36" s="1"/>
  <c r="P39"/>
  <c r="D39"/>
  <c r="N39"/>
  <c r="F39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<sst xmlns="http://schemas.openxmlformats.org/spreadsheetml/2006/main" count="116" uniqueCount="75">
  <si>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</si>
  <si>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</si>
  <si>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</si>
  <si>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</si>
  <si>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</si>
  <si>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22.10.2022</t>
  </si>
  <si>
    <t>Domácí</t>
  </si>
  <si>
    <t>TJ Spartak Přerov B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</si>
  <si>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</si>
  <si>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</si>
  <si>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</si>
  <si>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</si>
  <si>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</si>
  <si>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</si>
  <si>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</si>
  <si>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</si>
  <si>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</si>
  <si>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</si>
  <si>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</si>
  <si>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</si>
  <si>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</si>
  <si>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Holas</t>
  </si>
  <si>
    <t>Bracek</t>
  </si>
  <si>
    <t>Martin</t>
  </si>
  <si>
    <t>Petr</t>
  </si>
  <si>
    <t>Daňa</t>
  </si>
  <si>
    <t>Wolf</t>
  </si>
  <si>
    <t>Libor</t>
  </si>
  <si>
    <t>Vácha</t>
  </si>
  <si>
    <t>Stuchlík</t>
  </si>
  <si>
    <t>Miroslav</t>
  </si>
  <si>
    <t>Kanda</t>
  </si>
  <si>
    <t>Basista</t>
  </si>
  <si>
    <t>Milan</t>
  </si>
  <si>
    <t>Maciej</t>
  </si>
  <si>
    <t>Loučka</t>
  </si>
  <si>
    <t>Slanina</t>
  </si>
  <si>
    <t>Michal</t>
  </si>
  <si>
    <t>Luděk</t>
  </si>
  <si>
    <t>Mánek</t>
  </si>
  <si>
    <t>Kříž</t>
  </si>
  <si>
    <t>Vladimír</t>
  </si>
  <si>
    <t>Svatopluk</t>
  </si>
  <si>
    <t>Celkový výkon družstva  </t>
  </si>
  <si>
    <t>Vedoucí družstva         Jméno:</t>
  </si>
  <si>
    <t>Jiří Kohoutek</t>
  </si>
  <si>
    <t>Bodový zisk</t>
  </si>
  <si>
    <t>Michal Blažek</t>
  </si>
  <si>
    <t>Podpis:</t>
  </si>
  <si>
    <t>Rozhodčí</t>
  </si>
  <si>
    <t>Jméno:</t>
  </si>
  <si>
    <t>Roman Goldemund, Jiří Divila</t>
  </si>
  <si>
    <t>Číslo průkazu:</t>
  </si>
  <si>
    <t>II/0490, 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</si>
  <si>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</si>
  <si>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</si>
  <si>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</si>
  <si>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</si>
  <si>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</si>
  <si>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</si>
  <si>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</si>
  <si>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</si>
  <si>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</si>
  <si>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</si>
  <si>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</si>
  <si>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</si>
  <si>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</si>
  <si>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</si>
  <si>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</si>
  <si>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Rédr Martin</t>
  </si>
  <si>
    <t>Loučka Michal</t>
  </si>
  <si>
    <t>Napomínání hráčů za nesportovní chování či vyloučení ze startu:</t>
  </si>
  <si>
    <t>Různé:</t>
  </si>
  <si>
    <t xml:space="preserve">Datum a podpis rozhodčího:  </t>
  </si>
  <si>
    <t>22.10.2022 Roman Goldemund,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</si>
</sst>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44</v>
      </c>
      <c r="F8" s="12">
        <v>3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45</v>
      </c>
      <c r="P8" s="12">
        <v>1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45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52</v>
      </c>
      <c r="P9" s="18">
        <v>1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34</v>
      </c>
      <c r="F10" s="18">
        <v>4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111</v>
      </c>
      <c r="O10" s="18">
        <v>61</v>
      </c>
      <c r="P10" s="18">
        <v>0</v>
      </c>
      <c r="Q10" s="19">
        <f>IF(AND(ISBLANK(N10),ISBLANK(O10)),"",N10+O10)</f>
        <v>172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62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44</v>
      </c>
      <c r="P11" s="23">
        <v>2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22544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185</v>
      </c>
      <c r="F12" s="28">
        <f>IF(ISNUMBER($G12),SUM(F8:F11),"")</f>
        <v>8</v>
      </c>
      <c r="G12" s="29">
        <f>IF(SUM($G8:$G11)+SUM($Q8:$Q11)&gt;0,SUM(G8:G11),"")</f>
        <v>553</v>
      </c>
      <c r="H12" s="27">
        <f>IF(ISNUMBER($G12),SUM(H8:H11),"")</f>
        <v>1</v>
      </c>
      <c r="I12" s="99"/>
      <c r="K12" s="96">
        <v>15650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202</v>
      </c>
      <c r="P12" s="28">
        <f>IF(ISNUMBER($G12),SUM(P8:P11),"")</f>
        <v>4</v>
      </c>
      <c r="Q12" s="29">
        <f>IF(SUM($G8:$G11)+SUM($Q8:$Q11)&gt;0,SUM(Q8:Q11),"")</f>
        <v>585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43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53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45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40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45</v>
      </c>
      <c r="F15" s="18">
        <v>0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104</v>
      </c>
      <c r="O15" s="18">
        <v>61</v>
      </c>
      <c r="P15" s="18">
        <v>0</v>
      </c>
      <c r="Q15" s="19">
        <f>IF(AND(ISBLANK(N15),ISBLANK(O15)),"",N15+O15)</f>
        <v>165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32</v>
      </c>
      <c r="F16" s="23">
        <v>0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41</v>
      </c>
      <c r="P16" s="23">
        <v>0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165</v>
      </c>
      <c r="F17" s="28">
        <f>IF(ISNUMBER($G17),SUM(F13:F16),"")</f>
        <v>1</v>
      </c>
      <c r="G17" s="29">
        <f>IF(SUM($G13:$G16)+SUM($Q13:$Q16)&gt;0,SUM(G13:G16),"")</f>
        <v>548</v>
      </c>
      <c r="H17" s="27">
        <f>IF(ISNUMBER($G17),SUM(H13:H16),"")</f>
        <v>1</v>
      </c>
      <c r="I17" s="99"/>
      <c r="K17" s="96">
        <v>6470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195</v>
      </c>
      <c r="P17" s="28">
        <f>IF(ISNUMBER($G17),SUM(P13:P16),"")</f>
        <v>1</v>
      </c>
      <c r="Q17" s="29">
        <f>IF(SUM($G13:$G16)+SUM($Q13:$Q16)&gt;0,SUM(Q13:Q16),"")</f>
        <v>577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108</v>
      </c>
      <c r="E18" s="12">
        <v>41</v>
      </c>
      <c r="F18" s="12">
        <v>2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54</v>
      </c>
      <c r="P18" s="12">
        <v>0</v>
      </c>
      <c r="Q18" s="13">
        <f>IF(AND(ISBLANK(N18),ISBLANK(O18)),"",N18+O18)</f>
        <v>148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25</v>
      </c>
      <c r="F19" s="18">
        <v>4</v>
      </c>
      <c r="G19" s="19">
        <f>IF(AND(ISBLANK(D19),ISBLANK(E19)),"",D19+E19)</f>
        <v>106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41</v>
      </c>
      <c r="P19" s="18">
        <v>1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82</v>
      </c>
      <c r="E20" s="18">
        <v>44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98</v>
      </c>
      <c r="O20" s="18">
        <v>35</v>
      </c>
      <c r="P20" s="18">
        <v>3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27</v>
      </c>
      <c r="F21" s="23">
        <v>3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36</v>
      </c>
      <c r="P21" s="23">
        <v>1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10645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137</v>
      </c>
      <c r="F22" s="28">
        <f>IF(ISNUMBER($G22),SUM(F18:F21),"")</f>
        <v>11</v>
      </c>
      <c r="G22" s="29">
        <f>IF(SUM($G18:$G21)+SUM($Q18:$Q21)&gt;0,SUM(G18:G21),"")</f>
        <v>500</v>
      </c>
      <c r="H22" s="27">
        <f>IF(ISNUMBER($G22),SUM(H18:H21),"")</f>
        <v>1</v>
      </c>
      <c r="I22" s="99"/>
      <c r="K22" s="96">
        <v>8750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166</v>
      </c>
      <c r="P22" s="28">
        <f>IF(ISNUMBER($G22),SUM(P18:P21),"")</f>
        <v>5</v>
      </c>
      <c r="Q22" s="29">
        <f>IF(SUM($G18:$G21)+SUM($Q18:$Q21)&gt;0,SUM(Q18:Q21),"")</f>
        <v>542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102</v>
      </c>
      <c r="E23" s="12">
        <v>52</v>
      </c>
      <c r="F23" s="12">
        <v>0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79</v>
      </c>
      <c r="O23" s="12">
        <v>41</v>
      </c>
      <c r="P23" s="12">
        <v>2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51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54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85</v>
      </c>
      <c r="E25" s="18">
        <v>45</v>
      </c>
      <c r="F25" s="18">
        <v>0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97</v>
      </c>
      <c r="O25" s="18">
        <v>53</v>
      </c>
      <c r="P25" s="18">
        <v>0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62</v>
      </c>
      <c r="F26" s="23">
        <v>0</v>
      </c>
      <c r="G26" s="24">
        <f>IF(AND(ISBLANK(D26),ISBLANK(E26)),"",D26+E26)</f>
        <v>167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34</v>
      </c>
      <c r="P26" s="23">
        <v>3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6830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210</v>
      </c>
      <c r="F27" s="28">
        <f>IF(ISNUMBER($G27),SUM(F23:F26),"")</f>
        <v>1</v>
      </c>
      <c r="G27" s="29">
        <f>IF(SUM($G23:$G26)+SUM($Q23:$Q26)&gt;0,SUM(G23:G26),"")</f>
        <v>587</v>
      </c>
      <c r="H27" s="27">
        <f>IF(ISNUMBER($G27),SUM(H23:H26),"")</f>
        <v>2</v>
      </c>
      <c r="I27" s="99"/>
      <c r="K27" s="96">
        <v>21377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182</v>
      </c>
      <c r="P27" s="28">
        <f>IF(ISNUMBER($G27),SUM(P23:P26),"")</f>
        <v>5</v>
      </c>
      <c r="Q27" s="29">
        <f>IF(SUM($G23:$G26)+SUM($Q23:$Q26)&gt;0,SUM(Q23:Q26),"")</f>
        <v>531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86</v>
      </c>
      <c r="E28" s="12">
        <v>26</v>
      </c>
      <c r="F28" s="12">
        <v>4</v>
      </c>
      <c r="G28" s="13">
        <f>IF(AND(ISBLANK(D28),ISBLANK(E28)),"",D28+E28)</f>
        <v>112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94</v>
      </c>
      <c r="O28" s="12">
        <v>45</v>
      </c>
      <c r="P28" s="12">
        <v>0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44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44</v>
      </c>
      <c r="P29" s="18">
        <v>1</v>
      </c>
      <c r="Q29" s="19">
        <f>IF(AND(ISBLANK(N29),ISBLANK(O29)),"",N29+O29)</f>
        <v>129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81</v>
      </c>
      <c r="E30" s="18">
        <v>45</v>
      </c>
      <c r="F30" s="18">
        <v>0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43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41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43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22539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156</v>
      </c>
      <c r="F32" s="28">
        <f>IF(ISNUMBER($G32),SUM(F28:F31),"")</f>
        <v>6</v>
      </c>
      <c r="G32" s="29">
        <f>IF(SUM($G28:$G31)+SUM($Q28:$Q31)&gt;0,SUM(G28:G31),"")</f>
        <v>503</v>
      </c>
      <c r="H32" s="27">
        <f>IF(ISNUMBER($G32),SUM(H28:H31),"")</f>
        <v>1</v>
      </c>
      <c r="I32" s="99"/>
      <c r="K32" s="96">
        <v>6938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175</v>
      </c>
      <c r="P32" s="28">
        <f>IF(ISNUMBER($G32),SUM(P28:P31),"")</f>
        <v>3</v>
      </c>
      <c r="Q32" s="29">
        <f>IF(SUM($G28:$G31)+SUM($Q28:$Q31)&gt;0,SUM(Q28:Q31),"")</f>
        <v>538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54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36</v>
      </c>
      <c r="P33" s="12">
        <v>2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35</v>
      </c>
      <c r="F34" s="18">
        <v>4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34</v>
      </c>
      <c r="P34" s="18">
        <v>0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84</v>
      </c>
      <c r="E35" s="18">
        <v>34</v>
      </c>
      <c r="F35" s="18">
        <v>2</v>
      </c>
      <c r="G35" s="19">
        <f>IF(AND(ISBLANK(D35),ISBLANK(E35)),"",D35+E35)</f>
        <v>118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87</v>
      </c>
      <c r="O35" s="18">
        <v>50</v>
      </c>
      <c r="P35" s="18">
        <v>0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36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0.5</v>
      </c>
      <c r="K36" s="94"/>
      <c r="L36" s="95"/>
      <c r="M36" s="21">
        <v>4</v>
      </c>
      <c r="N36" s="22">
        <v>96</v>
      </c>
      <c r="O36" s="23">
        <v>41</v>
      </c>
      <c r="P36" s="23">
        <v>0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0.5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159</v>
      </c>
      <c r="F37" s="28">
        <f>IF(ISNUMBER($G37),SUM(F33:F36),"")</f>
        <v>7</v>
      </c>
      <c r="G37" s="29">
        <f>IF(SUM($G33:$G36)+SUM($Q33:$Q36)&gt;0,SUM(G33:G36),"")</f>
        <v>529</v>
      </c>
      <c r="H37" s="27">
        <f>IF(ISNUMBER($G37),SUM(H33:H36),"")</f>
        <v>2</v>
      </c>
      <c r="I37" s="99"/>
      <c r="K37" s="96">
        <v>6457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161</v>
      </c>
      <c r="P37" s="28">
        <f>IF(ISNUMBER($G37),SUM(P33:P36),"")</f>
        <v>2</v>
      </c>
      <c r="Q37" s="29">
        <f>IF(SUM($G33:$G36)+SUM($Q33:$Q36)&gt;0,SUM(Q33:Q36),"")</f>
        <v>529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2208</v>
      </c>
      <c r="E39" s="34">
        <f>IF(ISNUMBER($G39),SUM(E12,E17,E22,E27,E32,E37),"")</f>
        <v>1012</v>
      </c>
      <c r="F39" s="34">
        <f>IF(ISNUMBER($G39),SUM(F12,F17,F22,F27,F32,F37),"")</f>
        <v>34</v>
      </c>
      <c r="G39" s="35">
        <f>IF(SUM($G$8:$G$37)+SUM($Q$8:$Q$37)&gt;0,SUM(G12,G17,G22,G27,G32,G37),"")</f>
        <v>3220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2221</v>
      </c>
      <c r="O39" s="34">
        <f>IF(ISNUMBER($G39),SUM(O12,O17,O22,O27,O32,O37),"")</f>
        <v>1081</v>
      </c>
      <c r="P39" s="34">
        <f>IF(ISNUMBER($G39),SUM(P12,P17,P22,P27,P32,P37),"")</f>
        <v>20</v>
      </c>
      <c r="Q39" s="35">
        <f>IF(SUM($G$8:$G$37)+SUM($Q$8:$Q$37)&gt;0,SUM(Q12,Q17,Q22,Q27,Q32,Q37),"")</f>
        <v>3302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1.5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6.5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63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22545</v>
      </c>
      <c r="E57" s="72" t="s">
        <v>70</v>
      </c>
      <c r="F57" s="75"/>
      <c r="G57" s="75"/>
      <c r="H57" s="73"/>
      <c r="I57" s="63">
        <v>22539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2022-10-23T05:42:59Z</dcterms:modified>
</cp:coreProperties>
</file>